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桌面\完成制度编写\哈尔滨音乐学院政府采购管理办法（修改版）\2023修改\哈尔滨音乐学院政府采购项目需求编制和履约验收管理办法(试行)\"/>
    </mc:Choice>
  </mc:AlternateContent>
  <bookViews>
    <workbookView xWindow="32760" yWindow="32760" windowWidth="23880" windowHeight="9915"/>
  </bookViews>
  <sheets>
    <sheet name="政府采购项目结算通知书" sheetId="1" r:id="rId1"/>
  </sheets>
  <definedNames>
    <definedName name="_xlnm.Print_Area" localSheetId="0">政府采购项目结算通知书!$A$1:$Q$19</definedName>
  </definedNames>
  <calcPr calcId="162913"/>
</workbook>
</file>

<file path=xl/calcChain.xml><?xml version="1.0" encoding="utf-8"?>
<calcChain xmlns="http://schemas.openxmlformats.org/spreadsheetml/2006/main">
  <c r="D15" i="1" l="1"/>
  <c r="R15" i="1" s="1"/>
  <c r="B15" i="1"/>
  <c r="R11" i="1"/>
  <c r="M11" i="1"/>
  <c r="R12" i="1"/>
  <c r="P12" i="1" s="1"/>
  <c r="R13" i="1"/>
  <c r="H13" i="1"/>
  <c r="R14" i="1"/>
  <c r="I14" i="1" s="1"/>
  <c r="L11" i="1"/>
  <c r="L13" i="1"/>
  <c r="G14" i="1"/>
  <c r="K13" i="1"/>
  <c r="G13" i="1"/>
  <c r="J13" i="1"/>
  <c r="Q13" i="1"/>
  <c r="N13" i="1"/>
  <c r="P13" i="1"/>
  <c r="O13" i="1"/>
  <c r="I13" i="1"/>
  <c r="M13" i="1"/>
  <c r="O11" i="1"/>
  <c r="J11" i="1"/>
  <c r="G11" i="1"/>
  <c r="I11" i="1"/>
  <c r="N11" i="1"/>
  <c r="P11" i="1"/>
  <c r="H11" i="1"/>
  <c r="K11" i="1"/>
  <c r="Q11" i="1"/>
  <c r="Q14" i="1" l="1"/>
  <c r="N14" i="1"/>
  <c r="K14" i="1"/>
  <c r="M14" i="1"/>
  <c r="P14" i="1"/>
  <c r="J14" i="1"/>
  <c r="O14" i="1"/>
  <c r="L14" i="1"/>
  <c r="H14" i="1"/>
  <c r="P15" i="1"/>
  <c r="F15" i="1"/>
  <c r="A16" i="1"/>
  <c r="M12" i="1"/>
  <c r="O12" i="1"/>
  <c r="O15" i="1" s="1"/>
  <c r="K12" i="1"/>
  <c r="K15" i="1" s="1"/>
  <c r="L12" i="1"/>
  <c r="L15" i="1" s="1"/>
  <c r="H12" i="1"/>
  <c r="H15" i="1" s="1"/>
  <c r="J12" i="1"/>
  <c r="J15" i="1" s="1"/>
  <c r="G12" i="1"/>
  <c r="G15" i="1" s="1"/>
  <c r="N12" i="1"/>
  <c r="N15" i="1" s="1"/>
  <c r="I12" i="1"/>
  <c r="I15" i="1" s="1"/>
  <c r="Q12" i="1"/>
  <c r="Q15" i="1" s="1"/>
  <c r="M15" i="1" l="1"/>
</calcChain>
</file>

<file path=xl/sharedStrings.xml><?xml version="1.0" encoding="utf-8"?>
<sst xmlns="http://schemas.openxmlformats.org/spreadsheetml/2006/main" count="59" uniqueCount="55">
  <si>
    <t>哈尔滨音乐学院政府采购项目结算通知书</t>
  </si>
  <si>
    <t>单位：元</t>
  </si>
  <si>
    <t>项目负责单位</t>
  </si>
  <si>
    <t>采购计划编号</t>
  </si>
  <si>
    <t>项目负责人</t>
  </si>
  <si>
    <t>联系方式</t>
  </si>
  <si>
    <t>采购项目名称</t>
  </si>
  <si>
    <t>供应商联系人</t>
  </si>
  <si>
    <t>供应商户名</t>
  </si>
  <si>
    <t>供应商账号</t>
  </si>
  <si>
    <t>供应商开户行</t>
  </si>
  <si>
    <t>采购资金</t>
  </si>
  <si>
    <t>采购预算</t>
  </si>
  <si>
    <t>采购支出</t>
  </si>
  <si>
    <t>采购结余</t>
  </si>
  <si>
    <t>申请付款金额</t>
  </si>
  <si>
    <t>亿</t>
  </si>
  <si>
    <t>仟</t>
  </si>
  <si>
    <t>佰</t>
  </si>
  <si>
    <t>拾</t>
  </si>
  <si>
    <t>万</t>
  </si>
  <si>
    <t>元</t>
  </si>
  <si>
    <t>角</t>
  </si>
  <si>
    <t>分</t>
  </si>
  <si>
    <t>政府性基金</t>
  </si>
  <si>
    <t>财政专户资金</t>
  </si>
  <si>
    <t>合计</t>
  </si>
  <si>
    <t>项目负责部门经办人：</t>
  </si>
  <si>
    <t>项目经费部门负责人：</t>
  </si>
  <si>
    <t>采购办公室审核人：</t>
  </si>
  <si>
    <t>招标计划编号</t>
  </si>
  <si>
    <t>一般公共预算</t>
    <phoneticPr fontId="23" type="noConversion"/>
  </si>
  <si>
    <t>自有资金</t>
    <phoneticPr fontId="23" type="noConversion"/>
  </si>
  <si>
    <t>政府经济分类</t>
    <phoneticPr fontId="23" type="noConversion"/>
  </si>
  <si>
    <t>年   月   日</t>
    <phoneticPr fontId="23" type="noConversion"/>
  </si>
  <si>
    <t>填表说明：1、哈尔滨音乐学院政府采购项目结算通知书一式三份。财务处、政府采购管理办公室、项目负责部门各一份。</t>
    <phoneticPr fontId="23" type="noConversion"/>
  </si>
  <si>
    <t xml:space="preserve">          2、出具本通知书时应附 《政府采购合同履约验收报告》及发票原件，中标（成交）通知书、《政府采购合同》。其他采购相关材料。</t>
    <phoneticPr fontId="23" type="noConversion"/>
  </si>
  <si>
    <t>备    注：</t>
    <phoneticPr fontId="23" type="noConversion"/>
  </si>
  <si>
    <t xml:space="preserve">          3、财务核销时应将结算通知书作为记账凭证装入会计传票。</t>
    <phoneticPr fontId="23" type="noConversion"/>
  </si>
  <si>
    <t xml:space="preserve">          4、采购形式一栏填写集中采购、部门集中采购、分散采购。</t>
    <phoneticPr fontId="23" type="noConversion"/>
  </si>
  <si>
    <t xml:space="preserve">          6、表中所列预算项目名称、资金性质、项目分类，按《政府采购项目申报审批单》确定内容填写。</t>
    <phoneticPr fontId="23" type="noConversion"/>
  </si>
  <si>
    <t xml:space="preserve">          8、资金结算属非一次性支付的项目，应在备注中详细填写付款情况及其他应说明的情况。</t>
    <phoneticPr fontId="23" type="noConversion"/>
  </si>
  <si>
    <t xml:space="preserve">          5、其他采购资金列入表中自筹资金项。</t>
    <phoneticPr fontId="23" type="noConversion"/>
  </si>
  <si>
    <t xml:space="preserve">          7、表中合同、采购、招标等编号按《政府采购合同》确定内容填写。</t>
    <phoneticPr fontId="23" type="noConversion"/>
  </si>
  <si>
    <t>集中采购</t>
    <phoneticPr fontId="23" type="noConversion"/>
  </si>
  <si>
    <t>部门集中采购</t>
    <phoneticPr fontId="23" type="noConversion"/>
  </si>
  <si>
    <t>分散采购</t>
    <phoneticPr fontId="23" type="noConversion"/>
  </si>
  <si>
    <t>财政拨款</t>
    <phoneticPr fontId="23" type="noConversion"/>
  </si>
  <si>
    <t>自筹资金</t>
    <phoneticPr fontId="23" type="noConversion"/>
  </si>
  <si>
    <t>商品服务支出</t>
    <phoneticPr fontId="23" type="noConversion"/>
  </si>
  <si>
    <t>资本性支出</t>
    <phoneticPr fontId="23" type="noConversion"/>
  </si>
  <si>
    <t>采购组织形式</t>
    <phoneticPr fontId="23" type="noConversion"/>
  </si>
  <si>
    <t>合同编号</t>
    <phoneticPr fontId="23" type="noConversion"/>
  </si>
  <si>
    <t>预算项目名称</t>
    <phoneticPr fontId="23" type="noConversion"/>
  </si>
  <si>
    <t>预算资金性质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</si>
</sst>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[$-F800]dddd\,\ mmmm\ dd\,\ yyyy"/>
    <numFmt numFmtId="178" formatCode="#,##0.00_);[Red]\(#,##0.00\)"/>
  </numFmts>
  <fonts count="31" x14ac:knownFonts="1">
    <font>
      <sz val="12"/>
      <name val="宋体"/>
      <charset val="134"/>
    </font>
    <font>
      <b/>
      <sz val="13"/>
      <color indexed="54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54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4"/>
      <name val="宋体"/>
      <family val="3"/>
      <charset val="134"/>
    </font>
    <font>
      <b/>
      <sz val="11"/>
      <color indexed="53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6"/>
      <name val="宋体"/>
      <family val="3"/>
      <charset val="134"/>
    </font>
    <font>
      <b/>
      <sz val="15"/>
      <color indexed="54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5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9"/>
      <name val="宋体"/>
      <family val="3"/>
      <charset val="134"/>
    </font>
    <font>
      <sz val="22"/>
      <name val="华文中宋"/>
      <family val="3"/>
      <charset val="134"/>
    </font>
    <font>
      <sz val="12"/>
      <name val="华文中宋"/>
      <family val="3"/>
      <charset val="134"/>
    </font>
    <font>
      <sz val="14"/>
      <name val="仿宋_GB2312"/>
      <family val="3"/>
      <charset val="134"/>
    </font>
    <font>
      <sz val="14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4"/>
      <name val="仿宋_GB2312"/>
      <family val="3"/>
      <charset val="134"/>
    </font>
    <font>
      <sz val="10"/>
      <name val="仿宋_GB2312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2"/>
      <color theme="0"/>
      <name val="宋体"/>
      <family val="3"/>
      <charset val="134"/>
    </font>
    <font>
      <sz val="14"/>
      <name val="宋体"/>
      <family val="3"/>
      <charset val="134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7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9" fillId="13" borderId="5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2" fillId="7" borderId="4" applyNumberFormat="0" applyAlignment="0" applyProtection="0">
      <alignment vertical="center"/>
    </xf>
    <xf numFmtId="0" fontId="22" fillId="3" borderId="8" applyNumberFormat="0" applyFont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0" xfId="0" applyFont="1">
      <alignment vertical="center"/>
    </xf>
    <xf numFmtId="0" fontId="19" fillId="0" borderId="0" xfId="0" applyFont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 wrapText="1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25" fillId="0" borderId="9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 wrapText="1"/>
    </xf>
    <xf numFmtId="0" fontId="24" fillId="0" borderId="11" xfId="0" applyFont="1" applyBorder="1" applyAlignment="1">
      <alignment vertical="center"/>
    </xf>
    <xf numFmtId="0" fontId="20" fillId="0" borderId="12" xfId="0" applyFont="1" applyBorder="1" applyAlignment="1">
      <alignment horizontal="center" vertical="center"/>
    </xf>
    <xf numFmtId="0" fontId="26" fillId="0" borderId="0" xfId="0" applyFont="1">
      <alignment vertical="center"/>
    </xf>
    <xf numFmtId="0" fontId="27" fillId="0" borderId="0" xfId="0" applyFont="1">
      <alignment vertical="center"/>
    </xf>
    <xf numFmtId="0" fontId="28" fillId="0" borderId="0" xfId="0" applyFont="1">
      <alignment vertical="center"/>
    </xf>
    <xf numFmtId="0" fontId="20" fillId="0" borderId="9" xfId="0" applyFont="1" applyBorder="1" applyAlignment="1" applyProtection="1">
      <alignment horizontal="center" vertical="center"/>
      <protection locked="0"/>
    </xf>
    <xf numFmtId="0" fontId="20" fillId="0" borderId="10" xfId="0" applyFont="1" applyBorder="1" applyAlignment="1">
      <alignment horizontal="center" vertical="center"/>
    </xf>
    <xf numFmtId="0" fontId="30" fillId="0" borderId="9" xfId="0" applyFont="1" applyBorder="1" applyAlignment="1" applyProtection="1">
      <alignment horizontal="center" vertical="center" wrapText="1"/>
      <protection locked="0"/>
    </xf>
    <xf numFmtId="0" fontId="20" fillId="0" borderId="0" xfId="0" applyFont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0" fillId="0" borderId="0" xfId="0" applyProtection="1">
      <alignment vertical="center"/>
      <protection hidden="1"/>
    </xf>
    <xf numFmtId="0" fontId="0" fillId="0" borderId="0" xfId="0" applyFont="1" applyProtection="1">
      <alignment vertical="center"/>
      <protection hidden="1"/>
    </xf>
    <xf numFmtId="0" fontId="29" fillId="0" borderId="0" xfId="0" applyFont="1" applyProtection="1">
      <alignment vertical="center"/>
      <protection hidden="1"/>
    </xf>
    <xf numFmtId="0" fontId="30" fillId="0" borderId="14" xfId="0" applyFont="1" applyBorder="1" applyAlignment="1" applyProtection="1">
      <alignment horizontal="center" vertical="center" shrinkToFit="1"/>
      <protection locked="0"/>
    </xf>
    <xf numFmtId="0" fontId="30" fillId="0" borderId="15" xfId="0" applyFont="1" applyBorder="1" applyAlignment="1" applyProtection="1">
      <alignment horizontal="center" vertical="center" shrinkToFit="1"/>
      <protection locked="0"/>
    </xf>
    <xf numFmtId="0" fontId="30" fillId="0" borderId="12" xfId="0" applyFont="1" applyBorder="1" applyAlignment="1" applyProtection="1">
      <alignment horizontal="center" vertical="center" shrinkToFit="1"/>
      <protection locked="0"/>
    </xf>
    <xf numFmtId="49" fontId="30" fillId="0" borderId="14" xfId="0" applyNumberFormat="1" applyFont="1" applyBorder="1" applyAlignment="1" applyProtection="1">
      <alignment horizontal="center" vertical="center" wrapText="1"/>
      <protection locked="0"/>
    </xf>
    <xf numFmtId="49" fontId="30" fillId="0" borderId="15" xfId="0" applyNumberFormat="1" applyFont="1" applyBorder="1" applyAlignment="1" applyProtection="1">
      <alignment horizontal="center" vertical="center" wrapText="1"/>
      <protection locked="0"/>
    </xf>
    <xf numFmtId="49" fontId="30" fillId="0" borderId="12" xfId="0" applyNumberFormat="1" applyFont="1" applyBorder="1" applyAlignment="1" applyProtection="1">
      <alignment horizontal="center" vertical="center" wrapText="1"/>
      <protection locked="0"/>
    </xf>
    <xf numFmtId="0" fontId="30" fillId="0" borderId="14" xfId="0" applyFont="1" applyBorder="1" applyAlignment="1" applyProtection="1">
      <alignment horizontal="center" vertical="center" wrapText="1"/>
      <protection locked="0"/>
    </xf>
    <xf numFmtId="0" fontId="30" fillId="0" borderId="12" xfId="0" applyFont="1" applyBorder="1" applyAlignment="1" applyProtection="1">
      <alignment horizontal="center" vertical="center" wrapText="1"/>
      <protection locked="0"/>
    </xf>
    <xf numFmtId="0" fontId="18" fillId="0" borderId="0" xfId="0" applyFont="1" applyAlignment="1">
      <alignment horizontal="center" vertical="center"/>
    </xf>
    <xf numFmtId="0" fontId="30" fillId="0" borderId="15" xfId="0" applyFont="1" applyBorder="1" applyAlignment="1" applyProtection="1">
      <alignment horizontal="center" vertical="center" wrapText="1"/>
      <protection locked="0"/>
    </xf>
    <xf numFmtId="176" fontId="20" fillId="0" borderId="11" xfId="0" applyNumberFormat="1" applyFont="1" applyBorder="1" applyAlignment="1" applyProtection="1">
      <alignment horizontal="center" vertical="center"/>
      <protection locked="0"/>
    </xf>
    <xf numFmtId="0" fontId="20" fillId="0" borderId="9" xfId="0" applyFont="1" applyBorder="1" applyAlignment="1">
      <alignment horizontal="center" vertical="center"/>
    </xf>
    <xf numFmtId="0" fontId="20" fillId="0" borderId="9" xfId="0" applyFont="1" applyBorder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 wrapText="1"/>
    </xf>
    <xf numFmtId="0" fontId="20" fillId="0" borderId="13" xfId="0" applyFont="1" applyBorder="1" applyAlignment="1">
      <alignment horizontal="center" vertical="center"/>
    </xf>
    <xf numFmtId="0" fontId="20" fillId="0" borderId="9" xfId="0" applyFont="1" applyBorder="1" applyAlignment="1" applyProtection="1">
      <alignment horizontal="left" vertical="center"/>
      <protection hidden="1"/>
    </xf>
    <xf numFmtId="0" fontId="30" fillId="0" borderId="14" xfId="0" applyFont="1" applyBorder="1" applyAlignment="1" applyProtection="1">
      <alignment horizontal="left" vertical="center" wrapText="1"/>
      <protection locked="0"/>
    </xf>
    <xf numFmtId="0" fontId="30" fillId="0" borderId="15" xfId="0" applyFont="1" applyBorder="1" applyAlignment="1" applyProtection="1">
      <alignment horizontal="left" vertical="center" wrapText="1"/>
      <protection locked="0"/>
    </xf>
    <xf numFmtId="0" fontId="30" fillId="0" borderId="12" xfId="0" applyFont="1" applyBorder="1" applyAlignment="1" applyProtection="1">
      <alignment horizontal="left" vertical="center" wrapText="1"/>
      <protection locked="0"/>
    </xf>
    <xf numFmtId="0" fontId="20" fillId="0" borderId="9" xfId="0" applyFont="1" applyFill="1" applyBorder="1" applyAlignment="1">
      <alignment horizontal="left" vertical="center"/>
    </xf>
    <xf numFmtId="178" fontId="30" fillId="0" borderId="9" xfId="0" applyNumberFormat="1" applyFont="1" applyBorder="1" applyAlignment="1" applyProtection="1">
      <alignment horizontal="center" vertical="center" wrapText="1"/>
      <protection locked="0"/>
    </xf>
    <xf numFmtId="178" fontId="30" fillId="0" borderId="9" xfId="0" applyNumberFormat="1" applyFont="1" applyBorder="1" applyAlignment="1" applyProtection="1">
      <alignment horizontal="center" vertical="center"/>
      <protection hidden="1"/>
    </xf>
    <xf numFmtId="0" fontId="30" fillId="0" borderId="9" xfId="0" applyFont="1" applyFill="1" applyBorder="1" applyAlignment="1" applyProtection="1">
      <alignment horizontal="center" vertical="center"/>
      <protection hidden="1"/>
    </xf>
    <xf numFmtId="178" fontId="30" fillId="0" borderId="9" xfId="0" applyNumberFormat="1" applyFont="1" applyBorder="1" applyAlignment="1" applyProtection="1">
      <alignment horizontal="center" vertical="center" wrapText="1"/>
      <protection hidden="1"/>
    </xf>
  </cellXfs>
  <cellStyles count="42">
    <cellStyle name="20% - 强调文字颜色 1" xfId="1"/>
    <cellStyle name="20% - 强调文字颜色 2" xfId="2"/>
    <cellStyle name="20% - 强调文字颜色 3" xfId="3"/>
    <cellStyle name="20% - 强调文字颜色 4" xfId="4"/>
    <cellStyle name="20% - 强调文字颜色 5" xfId="5"/>
    <cellStyle name="20% - 强调文字颜色 6" xfId="6"/>
    <cellStyle name="40% - 强调文字颜色 1" xfId="7"/>
    <cellStyle name="40% - 强调文字颜色 2" xfId="8"/>
    <cellStyle name="40% - 强调文字颜色 3" xfId="9"/>
    <cellStyle name="40% - 强调文字颜色 4" xfId="10"/>
    <cellStyle name="40% - 强调文字颜色 5" xfId="11"/>
    <cellStyle name="40% - 强调文字颜色 6" xfId="12"/>
    <cellStyle name="60% - 强调文字颜色 1" xfId="13"/>
    <cellStyle name="60% - 强调文字颜色 2" xfId="14"/>
    <cellStyle name="60% - 强调文字颜色 3" xfId="15"/>
    <cellStyle name="60% - 强调文字颜色 4" xfId="16"/>
    <cellStyle name="60% - 强调文字颜色 5" xfId="17"/>
    <cellStyle name="60% - 强调文字颜色 6" xfId="18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/>
    <cellStyle name="强调文字颜色 2" xfId="33"/>
    <cellStyle name="强调文字颜色 3" xfId="34"/>
    <cellStyle name="强调文字颜色 4" xfId="35"/>
    <cellStyle name="强调文字颜色 5" xfId="36"/>
    <cellStyle name="强调文字颜色 6" xfId="37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13"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tabSelected="1" zoomScaleSheetLayoutView="100" workbookViewId="0">
      <selection activeCell="F11" sqref="F11"/>
    </sheetView>
  </sheetViews>
  <sheetFormatPr defaultColWidth="9" defaultRowHeight="14.25" x14ac:dyDescent="0.15"/>
  <cols>
    <col min="1" max="1" width="18.375" customWidth="1"/>
    <col min="2" max="2" width="12.125" customWidth="1"/>
    <col min="3" max="3" width="16.5" customWidth="1"/>
    <col min="4" max="5" width="10.375" customWidth="1"/>
    <col min="6" max="6" width="20.625" customWidth="1"/>
    <col min="7" max="17" width="3.5" customWidth="1"/>
    <col min="18" max="18" width="12.75" style="20" bestFit="1" customWidth="1"/>
    <col min="19" max="22" width="9" style="20"/>
  </cols>
  <sheetData>
    <row r="1" spans="1:22" ht="29.1" customHeight="1" x14ac:dyDescent="0.1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22" s="1" customFormat="1" ht="20.25" customHeight="1" x14ac:dyDescent="0.15">
      <c r="A2" s="2"/>
      <c r="B2" s="33" t="s">
        <v>34</v>
      </c>
      <c r="C2" s="33"/>
      <c r="D2" s="33"/>
      <c r="E2" s="33"/>
      <c r="F2" s="33"/>
      <c r="G2" s="33"/>
      <c r="H2" s="33"/>
      <c r="I2" s="33"/>
      <c r="J2" s="33"/>
      <c r="K2" s="33"/>
      <c r="L2" s="9"/>
      <c r="M2" s="2"/>
      <c r="N2" s="2"/>
      <c r="O2" s="18"/>
      <c r="P2" s="18"/>
      <c r="Q2" s="17" t="s">
        <v>1</v>
      </c>
      <c r="R2" s="21"/>
      <c r="S2" s="21"/>
      <c r="T2" s="21"/>
      <c r="U2" s="21"/>
      <c r="V2" s="21"/>
    </row>
    <row r="3" spans="1:22" s="1" customFormat="1" ht="27.75" customHeight="1" x14ac:dyDescent="0.15">
      <c r="A3" s="7" t="s">
        <v>2</v>
      </c>
      <c r="B3" s="29"/>
      <c r="C3" s="32"/>
      <c r="D3" s="32"/>
      <c r="E3" s="30"/>
      <c r="F3" s="7" t="s">
        <v>3</v>
      </c>
      <c r="G3" s="29"/>
      <c r="H3" s="32"/>
      <c r="I3" s="32"/>
      <c r="J3" s="32"/>
      <c r="K3" s="32"/>
      <c r="L3" s="32"/>
      <c r="M3" s="32"/>
      <c r="N3" s="32"/>
      <c r="O3" s="32"/>
      <c r="P3" s="32"/>
      <c r="Q3" s="30"/>
      <c r="R3" s="21"/>
      <c r="S3" s="21"/>
      <c r="T3" s="22" t="s">
        <v>44</v>
      </c>
      <c r="U3" s="22" t="s">
        <v>47</v>
      </c>
      <c r="V3" s="22" t="s">
        <v>49</v>
      </c>
    </row>
    <row r="4" spans="1:22" ht="27.75" customHeight="1" x14ac:dyDescent="0.15">
      <c r="A4" s="3" t="s">
        <v>51</v>
      </c>
      <c r="B4" s="16"/>
      <c r="C4" s="19" t="s">
        <v>52</v>
      </c>
      <c r="D4" s="29"/>
      <c r="E4" s="30"/>
      <c r="F4" s="7" t="s">
        <v>30</v>
      </c>
      <c r="G4" s="29"/>
      <c r="H4" s="32"/>
      <c r="I4" s="32"/>
      <c r="J4" s="32"/>
      <c r="K4" s="32"/>
      <c r="L4" s="32"/>
      <c r="M4" s="32"/>
      <c r="N4" s="32"/>
      <c r="O4" s="32"/>
      <c r="P4" s="32"/>
      <c r="Q4" s="30"/>
      <c r="T4" s="22" t="s">
        <v>45</v>
      </c>
      <c r="U4" s="22" t="s">
        <v>48</v>
      </c>
      <c r="V4" s="22" t="s">
        <v>50</v>
      </c>
    </row>
    <row r="5" spans="1:22" ht="27.75" customHeight="1" x14ac:dyDescent="0.15">
      <c r="A5" s="8" t="s">
        <v>4</v>
      </c>
      <c r="B5" s="16"/>
      <c r="C5" s="8" t="s">
        <v>5</v>
      </c>
      <c r="D5" s="29"/>
      <c r="E5" s="30"/>
      <c r="F5" s="7" t="s">
        <v>6</v>
      </c>
      <c r="G5" s="23"/>
      <c r="H5" s="24"/>
      <c r="I5" s="24"/>
      <c r="J5" s="24"/>
      <c r="K5" s="24"/>
      <c r="L5" s="24"/>
      <c r="M5" s="24"/>
      <c r="N5" s="24"/>
      <c r="O5" s="24"/>
      <c r="P5" s="24"/>
      <c r="Q5" s="25"/>
      <c r="T5" s="22" t="s">
        <v>46</v>
      </c>
      <c r="U5" s="22"/>
      <c r="V5" s="22"/>
    </row>
    <row r="6" spans="1:22" ht="27.75" customHeight="1" x14ac:dyDescent="0.15">
      <c r="A6" s="8" t="s">
        <v>7</v>
      </c>
      <c r="B6" s="16"/>
      <c r="C6" s="8" t="s">
        <v>5</v>
      </c>
      <c r="D6" s="29"/>
      <c r="E6" s="30"/>
      <c r="F6" s="7" t="s">
        <v>8</v>
      </c>
      <c r="G6" s="23"/>
      <c r="H6" s="24"/>
      <c r="I6" s="24"/>
      <c r="J6" s="24"/>
      <c r="K6" s="24"/>
      <c r="L6" s="24"/>
      <c r="M6" s="24"/>
      <c r="N6" s="24"/>
      <c r="O6" s="24"/>
      <c r="P6" s="24"/>
      <c r="Q6" s="25"/>
    </row>
    <row r="7" spans="1:22" ht="27.75" customHeight="1" x14ac:dyDescent="0.15">
      <c r="A7" s="15" t="s">
        <v>53</v>
      </c>
      <c r="B7" s="23"/>
      <c r="C7" s="24"/>
      <c r="D7" s="24"/>
      <c r="E7" s="25"/>
      <c r="F7" s="7" t="s">
        <v>9</v>
      </c>
      <c r="G7" s="26"/>
      <c r="H7" s="27"/>
      <c r="I7" s="27"/>
      <c r="J7" s="27"/>
      <c r="K7" s="27"/>
      <c r="L7" s="27"/>
      <c r="M7" s="27"/>
      <c r="N7" s="27"/>
      <c r="O7" s="27"/>
      <c r="P7" s="27"/>
      <c r="Q7" s="28"/>
    </row>
    <row r="8" spans="1:22" ht="27.75" customHeight="1" x14ac:dyDescent="0.15">
      <c r="A8" s="19" t="s">
        <v>54</v>
      </c>
      <c r="B8" s="16"/>
      <c r="C8" s="10" t="s">
        <v>33</v>
      </c>
      <c r="D8" s="29"/>
      <c r="E8" s="30"/>
      <c r="F8" s="7" t="s">
        <v>10</v>
      </c>
      <c r="G8" s="23"/>
      <c r="H8" s="24"/>
      <c r="I8" s="24"/>
      <c r="J8" s="24"/>
      <c r="K8" s="24"/>
      <c r="L8" s="24"/>
      <c r="M8" s="24"/>
      <c r="N8" s="24"/>
      <c r="O8" s="24"/>
      <c r="P8" s="24"/>
      <c r="Q8" s="25"/>
    </row>
    <row r="9" spans="1:22" ht="27.75" customHeight="1" x14ac:dyDescent="0.15">
      <c r="A9" s="38" t="s">
        <v>11</v>
      </c>
      <c r="B9" s="38" t="s">
        <v>12</v>
      </c>
      <c r="C9" s="34"/>
      <c r="D9" s="34" t="s">
        <v>13</v>
      </c>
      <c r="E9" s="34"/>
      <c r="F9" s="34" t="s">
        <v>14</v>
      </c>
      <c r="G9" s="34" t="s">
        <v>15</v>
      </c>
      <c r="H9" s="34"/>
      <c r="I9" s="34"/>
      <c r="J9" s="34"/>
      <c r="K9" s="34"/>
      <c r="L9" s="34"/>
      <c r="M9" s="34"/>
      <c r="N9" s="34"/>
      <c r="O9" s="34"/>
      <c r="P9" s="34"/>
      <c r="Q9" s="34"/>
    </row>
    <row r="10" spans="1:22" ht="27.75" customHeight="1" x14ac:dyDescent="0.15">
      <c r="A10" s="34"/>
      <c r="B10" s="34"/>
      <c r="C10" s="34"/>
      <c r="D10" s="34"/>
      <c r="E10" s="34"/>
      <c r="F10" s="34"/>
      <c r="G10" s="3" t="s">
        <v>16</v>
      </c>
      <c r="H10" s="3" t="s">
        <v>17</v>
      </c>
      <c r="I10" s="3" t="s">
        <v>18</v>
      </c>
      <c r="J10" s="3" t="s">
        <v>19</v>
      </c>
      <c r="K10" s="3" t="s">
        <v>20</v>
      </c>
      <c r="L10" s="3" t="s">
        <v>17</v>
      </c>
      <c r="M10" s="3" t="s">
        <v>18</v>
      </c>
      <c r="N10" s="3" t="s">
        <v>19</v>
      </c>
      <c r="O10" s="3" t="s">
        <v>21</v>
      </c>
      <c r="P10" s="3" t="s">
        <v>22</v>
      </c>
      <c r="Q10" s="3" t="s">
        <v>23</v>
      </c>
    </row>
    <row r="11" spans="1:22" ht="27.75" customHeight="1" x14ac:dyDescent="0.15">
      <c r="A11" s="3" t="s">
        <v>31</v>
      </c>
      <c r="B11" s="44"/>
      <c r="C11" s="44"/>
      <c r="D11" s="44"/>
      <c r="E11" s="44"/>
      <c r="F11" s="45"/>
      <c r="G11" s="46">
        <f>((MOD(R11,100000000000)-MOD(R11,10000000000))/10000000000)</f>
        <v>0</v>
      </c>
      <c r="H11" s="46">
        <f>(MOD(R11,10000000000)-MOD(R11,1000000000))/1000000000</f>
        <v>0</v>
      </c>
      <c r="I11" s="46">
        <f>(MOD(R11,1000000000)-MOD(R11,100000000))/100000000</f>
        <v>0</v>
      </c>
      <c r="J11" s="46">
        <f>(MOD(R11,100000000)-MOD(R11,10000000))/10000000</f>
        <v>0</v>
      </c>
      <c r="K11" s="46">
        <f>(MOD(R11,10000000)-MOD(R11,1000000))/1000000</f>
        <v>0</v>
      </c>
      <c r="L11" s="46">
        <f>(MOD(R11,1000000)-MOD(R11,100000))/100000</f>
        <v>0</v>
      </c>
      <c r="M11" s="46">
        <f>(MOD(R11,100000)-MOD(R11,10000))/10000</f>
        <v>0</v>
      </c>
      <c r="N11" s="46">
        <f>(MOD(R11,10000)-MOD(R11,1000))/1000</f>
        <v>0</v>
      </c>
      <c r="O11" s="46">
        <f>(MOD(R11,1000)-MOD(R11,100))/100</f>
        <v>0</v>
      </c>
      <c r="P11" s="46">
        <f>(MOD(R11,100)-MOD(R11,10))/10</f>
        <v>0</v>
      </c>
      <c r="Q11" s="46">
        <f>MOD(R11,10)</f>
        <v>0</v>
      </c>
      <c r="R11" s="22">
        <f>IF(AND(D11&gt;0.01,B11&gt;0.01),D11*100,0)</f>
        <v>0</v>
      </c>
    </row>
    <row r="12" spans="1:22" ht="27.75" customHeight="1" x14ac:dyDescent="0.15">
      <c r="A12" s="4" t="s">
        <v>24</v>
      </c>
      <c r="B12" s="44"/>
      <c r="C12" s="44"/>
      <c r="D12" s="44"/>
      <c r="E12" s="44"/>
      <c r="F12" s="45"/>
      <c r="G12" s="46">
        <f>(MOD(R12,100000000000)-MOD(R12,10000000000))/10000000000</f>
        <v>0</v>
      </c>
      <c r="H12" s="46">
        <f>(MOD(R12,10000000000)-MOD(R12,1000000000))/1000000000</f>
        <v>0</v>
      </c>
      <c r="I12" s="46">
        <f>(MOD(R12,1000000000)-MOD(R12,100000000))/100000000</f>
        <v>0</v>
      </c>
      <c r="J12" s="46">
        <f>(MOD(R12,100000000)-MOD(R12,10000000))/10000000</f>
        <v>0</v>
      </c>
      <c r="K12" s="46">
        <f>(MOD(R12,10000000)-MOD(R12,1000000))/1000000</f>
        <v>0</v>
      </c>
      <c r="L12" s="46">
        <f>(MOD(R12,1000000)-MOD(R12,100000))/100000</f>
        <v>0</v>
      </c>
      <c r="M12" s="46">
        <f>(MOD(R12,100000)-MOD(R12,10000))/10000</f>
        <v>0</v>
      </c>
      <c r="N12" s="46">
        <f>(MOD(R12,10000)-MOD(R12,1000))/1000</f>
        <v>0</v>
      </c>
      <c r="O12" s="46">
        <f>(MOD(R12,1000)-MOD(R12,100))/100</f>
        <v>0</v>
      </c>
      <c r="P12" s="46">
        <f>(MOD(R12,100)-MOD(R12,10))/10</f>
        <v>0</v>
      </c>
      <c r="Q12" s="46">
        <f>MOD(R12,10)</f>
        <v>0</v>
      </c>
      <c r="R12" s="22">
        <f>IF(AND(D12&gt;0.01,B12&gt;0.01),D12*100,0)</f>
        <v>0</v>
      </c>
    </row>
    <row r="13" spans="1:22" ht="27.75" customHeight="1" x14ac:dyDescent="0.15">
      <c r="A13" s="3" t="s">
        <v>25</v>
      </c>
      <c r="B13" s="44"/>
      <c r="C13" s="44"/>
      <c r="D13" s="44"/>
      <c r="E13" s="44"/>
      <c r="F13" s="45"/>
      <c r="G13" s="46">
        <f>(MOD(R13,100000000000)-MOD(R13,10000000000))/10000000000</f>
        <v>0</v>
      </c>
      <c r="H13" s="46">
        <f>(MOD(R13,10000000000)-MOD(R13,1000000000))/1000000000</f>
        <v>0</v>
      </c>
      <c r="I13" s="46">
        <f>(MOD(R13,1000000000)-MOD(R13,100000000))/100000000</f>
        <v>0</v>
      </c>
      <c r="J13" s="46">
        <f>(MOD(R13,100000000)-MOD(R13,10000000))/10000000</f>
        <v>0</v>
      </c>
      <c r="K13" s="46">
        <f>(MOD(R13,10000000)-MOD(R13,1000000))/1000000</f>
        <v>0</v>
      </c>
      <c r="L13" s="46">
        <f>(MOD(R13,1000000)-MOD(R13,100000))/100000</f>
        <v>0</v>
      </c>
      <c r="M13" s="46">
        <f>(MOD(R13,100000)-MOD(R13,10000))/10000</f>
        <v>0</v>
      </c>
      <c r="N13" s="46">
        <f>(MOD(R13,10000)-MOD(R13,1000))/1000</f>
        <v>0</v>
      </c>
      <c r="O13" s="46">
        <f>(MOD(R13,1000)-MOD(R13,100))/100</f>
        <v>0</v>
      </c>
      <c r="P13" s="46">
        <f>(MOD(R13,100)-MOD(R13,10))/10</f>
        <v>0</v>
      </c>
      <c r="Q13" s="46">
        <f>MOD(R13,10)</f>
        <v>0</v>
      </c>
      <c r="R13" s="22">
        <f>IF(AND(D13&gt;0.01,B13&gt;0.01),D13*100,0)</f>
        <v>0</v>
      </c>
    </row>
    <row r="14" spans="1:22" ht="27.75" customHeight="1" x14ac:dyDescent="0.15">
      <c r="A14" s="3" t="s">
        <v>32</v>
      </c>
      <c r="B14" s="44"/>
      <c r="C14" s="44"/>
      <c r="D14" s="44"/>
      <c r="E14" s="44"/>
      <c r="F14" s="45"/>
      <c r="G14" s="46">
        <f>(MOD(R14,100000000000)-MOD(R14,10000000000))/10000000000</f>
        <v>0</v>
      </c>
      <c r="H14" s="46">
        <f>(MOD(R14,10000000000)-MOD(R14,1000000000))/1000000000</f>
        <v>0</v>
      </c>
      <c r="I14" s="46">
        <f>(MOD(R14,1000000000)-MOD(R14,100000000))/100000000</f>
        <v>0</v>
      </c>
      <c r="J14" s="46">
        <f>(MOD(R14,100000000)-MOD(R14,10000000))/10000000</f>
        <v>0</v>
      </c>
      <c r="K14" s="46">
        <f>(MOD(R14,10000000)-MOD(R14,1000000))/1000000</f>
        <v>0</v>
      </c>
      <c r="L14" s="46">
        <f>(MOD(R14,1000000)-MOD(R14,100000))/100000</f>
        <v>0</v>
      </c>
      <c r="M14" s="46">
        <f>(MOD(R14,100000)-MOD(R14,10000))/10000</f>
        <v>0</v>
      </c>
      <c r="N14" s="46">
        <f>(MOD(R14,10000)-MOD(R14,1000))/1000</f>
        <v>0</v>
      </c>
      <c r="O14" s="46">
        <f>(MOD(R14,1000)-MOD(R14,100))/100</f>
        <v>0</v>
      </c>
      <c r="P14" s="46">
        <f>(MOD(R14,100)-MOD(R14,10))/10</f>
        <v>0</v>
      </c>
      <c r="Q14" s="46">
        <f>MOD(R14,10)</f>
        <v>0</v>
      </c>
      <c r="R14" s="22">
        <f>IF(AND(D14&gt;0.01,B14&gt;0.01),D14*100,0)</f>
        <v>0</v>
      </c>
    </row>
    <row r="15" spans="1:22" ht="27.75" customHeight="1" x14ac:dyDescent="0.15">
      <c r="A15" s="3" t="s">
        <v>26</v>
      </c>
      <c r="B15" s="47">
        <f>SUM(B11:C14)</f>
        <v>0</v>
      </c>
      <c r="C15" s="47"/>
      <c r="D15" s="47">
        <f>SUM(D11:E14)</f>
        <v>0</v>
      </c>
      <c r="E15" s="47"/>
      <c r="F15" s="45" t="str">
        <f>IF(AND(D15&gt;0.01,B15&gt;0.01),IF((B15-D15)&gt;=0,B15-D15,"错误"),"")</f>
        <v/>
      </c>
      <c r="G15" s="46">
        <f>SUM(G11:G14)</f>
        <v>0</v>
      </c>
      <c r="H15" s="46">
        <f t="shared" ref="H15:Q15" si="0">SUM(H11:H14)</f>
        <v>0</v>
      </c>
      <c r="I15" s="46">
        <f t="shared" si="0"/>
        <v>0</v>
      </c>
      <c r="J15" s="46">
        <f t="shared" si="0"/>
        <v>0</v>
      </c>
      <c r="K15" s="46">
        <f t="shared" si="0"/>
        <v>0</v>
      </c>
      <c r="L15" s="46">
        <f t="shared" si="0"/>
        <v>0</v>
      </c>
      <c r="M15" s="46">
        <f t="shared" si="0"/>
        <v>0</v>
      </c>
      <c r="N15" s="46">
        <f t="shared" si="0"/>
        <v>0</v>
      </c>
      <c r="O15" s="46">
        <f t="shared" si="0"/>
        <v>0</v>
      </c>
      <c r="P15" s="46">
        <f t="shared" si="0"/>
        <v>0</v>
      </c>
      <c r="Q15" s="46">
        <f t="shared" si="0"/>
        <v>0</v>
      </c>
      <c r="R15" s="22">
        <f>IF(AND(D15&gt;0.01,C15&gt;0.01),D15*100,0)</f>
        <v>0</v>
      </c>
    </row>
    <row r="16" spans="1:22" ht="27.75" customHeight="1" x14ac:dyDescent="0.15">
      <c r="A16" s="39" t="str">
        <f>"申请付款金额（大写）："&amp;IFERROR(SUBSTITUTE(SUBSTITUTE(IF(D15&gt;-0.5%,,"负")&amp;TEXT(INT(FIXED(ABS(D15))),"[dbnum2]G/通用格式元;;")&amp;TEXT(RIGHT(FIXED(D15),2),"[dbnum2]0角0分;;"&amp;IF(ABS(D15)&gt;1%,"整",)),"零角",IF(ABS(D15)&lt;1,,"零")),"零分","整"),"")</f>
        <v>申请付款金额（大写）：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</row>
    <row r="17" spans="1:17" ht="27.75" customHeight="1" x14ac:dyDescent="0.15">
      <c r="A17" s="43" t="s">
        <v>27</v>
      </c>
      <c r="B17" s="43"/>
      <c r="C17" s="43"/>
      <c r="D17" s="35" t="s">
        <v>28</v>
      </c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</row>
    <row r="18" spans="1:17" ht="27.75" customHeight="1" x14ac:dyDescent="0.15">
      <c r="A18" s="35" t="s">
        <v>29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</row>
    <row r="19" spans="1:17" ht="23.1" customHeight="1" x14ac:dyDescent="0.15">
      <c r="A19" s="14" t="s">
        <v>37</v>
      </c>
      <c r="B19" s="40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2"/>
    </row>
    <row r="20" spans="1:17" ht="18.75" x14ac:dyDescent="0.15">
      <c r="A20" s="36" t="s">
        <v>35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5"/>
    </row>
    <row r="21" spans="1:17" ht="18.75" x14ac:dyDescent="0.15">
      <c r="A21" s="37" t="s">
        <v>36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5"/>
    </row>
    <row r="22" spans="1:17" ht="18.75" x14ac:dyDescent="0.15">
      <c r="A22" s="11" t="s">
        <v>38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5"/>
    </row>
    <row r="23" spans="1:17" ht="18.75" x14ac:dyDescent="0.15">
      <c r="A23" s="11" t="s">
        <v>39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5"/>
    </row>
    <row r="24" spans="1:17" ht="18.75" x14ac:dyDescent="0.15">
      <c r="A24" s="11" t="s">
        <v>42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2"/>
      <c r="N24" s="12"/>
      <c r="O24" s="12"/>
      <c r="P24" s="11"/>
      <c r="Q24" s="6"/>
    </row>
    <row r="25" spans="1:17" x14ac:dyDescent="0.15">
      <c r="A25" s="11" t="s">
        <v>40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spans="1:17" x14ac:dyDescent="0.15">
      <c r="A26" s="11" t="s">
        <v>43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</row>
    <row r="27" spans="1:17" x14ac:dyDescent="0.15">
      <c r="A27" s="11" t="s">
        <v>41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1"/>
      <c r="N27" s="11"/>
      <c r="O27" s="11"/>
      <c r="P27" s="12"/>
    </row>
    <row r="28" spans="1:17" x14ac:dyDescent="0.15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3"/>
      <c r="N28" s="12"/>
      <c r="O28" s="12"/>
      <c r="P28" s="12"/>
    </row>
  </sheetData>
  <sheetProtection sheet="1" objects="1" scenarios="1" formatColumns="0" formatRows="0"/>
  <dataConsolidate/>
  <mergeCells count="36">
    <mergeCell ref="A18:Q18"/>
    <mergeCell ref="A20:P20"/>
    <mergeCell ref="A21:P21"/>
    <mergeCell ref="A9:A10"/>
    <mergeCell ref="F9:F10"/>
    <mergeCell ref="B9:C10"/>
    <mergeCell ref="D9:E10"/>
    <mergeCell ref="B14:C14"/>
    <mergeCell ref="D14:E14"/>
    <mergeCell ref="A16:Q16"/>
    <mergeCell ref="B19:Q19"/>
    <mergeCell ref="A17:C17"/>
    <mergeCell ref="D17:Q17"/>
    <mergeCell ref="B12:C12"/>
    <mergeCell ref="D12:E12"/>
    <mergeCell ref="B13:C13"/>
    <mergeCell ref="B15:C15"/>
    <mergeCell ref="D15:E15"/>
    <mergeCell ref="A1:Q1"/>
    <mergeCell ref="B3:E3"/>
    <mergeCell ref="G3:Q3"/>
    <mergeCell ref="D4:E4"/>
    <mergeCell ref="G4:Q4"/>
    <mergeCell ref="D5:E5"/>
    <mergeCell ref="G5:Q5"/>
    <mergeCell ref="B2:K2"/>
    <mergeCell ref="G9:Q9"/>
    <mergeCell ref="B11:C11"/>
    <mergeCell ref="D11:E11"/>
    <mergeCell ref="D6:E6"/>
    <mergeCell ref="G6:Q6"/>
    <mergeCell ref="B7:E7"/>
    <mergeCell ref="G7:Q7"/>
    <mergeCell ref="D8:E8"/>
    <mergeCell ref="G8:Q8"/>
    <mergeCell ref="D13:E13"/>
  </mergeCells>
  <phoneticPr fontId="23" type="noConversion"/>
  <conditionalFormatting sqref="B15:F15">
    <cfRule type="cellIs" dxfId="12" priority="13" stopIfTrue="1" operator="equal">
      <formula>0</formula>
    </cfRule>
  </conditionalFormatting>
  <conditionalFormatting sqref="G11:G15">
    <cfRule type="cellIs" dxfId="11" priority="12" stopIfTrue="1" operator="equal">
      <formula>0</formula>
    </cfRule>
  </conditionalFormatting>
  <conditionalFormatting sqref="H11:H15">
    <cfRule type="expression" dxfId="10" priority="11" stopIfTrue="1">
      <formula>SUM(G11:H11)=0</formula>
    </cfRule>
  </conditionalFormatting>
  <conditionalFormatting sqref="I11:I15">
    <cfRule type="expression" dxfId="9" priority="10" stopIfTrue="1">
      <formula>SUM(G11:I11)=0</formula>
    </cfRule>
  </conditionalFormatting>
  <conditionalFormatting sqref="J11:J15">
    <cfRule type="expression" dxfId="8" priority="9" stopIfTrue="1">
      <formula>SUM(G11:J11)=0</formula>
    </cfRule>
  </conditionalFormatting>
  <conditionalFormatting sqref="K11:K15 L15">
    <cfRule type="expression" dxfId="7" priority="8" stopIfTrue="1">
      <formula>SUM(G11:K11)=0</formula>
    </cfRule>
  </conditionalFormatting>
  <conditionalFormatting sqref="L11:L14">
    <cfRule type="expression" dxfId="6" priority="7" stopIfTrue="1">
      <formula>SUM(G11:L11)=0</formula>
    </cfRule>
  </conditionalFormatting>
  <conditionalFormatting sqref="M11:M15">
    <cfRule type="expression" dxfId="5" priority="6" stopIfTrue="1">
      <formula>SUM(G11:M11)=0</formula>
    </cfRule>
  </conditionalFormatting>
  <conditionalFormatting sqref="N11:N15">
    <cfRule type="expression" dxfId="4" priority="5" stopIfTrue="1">
      <formula>SUM(G11:N11)=0</formula>
    </cfRule>
  </conditionalFormatting>
  <conditionalFormatting sqref="O11:O15">
    <cfRule type="expression" dxfId="3" priority="4" stopIfTrue="1">
      <formula>SUM(G11:O11)=0</formula>
    </cfRule>
  </conditionalFormatting>
  <conditionalFormatting sqref="P11:P15">
    <cfRule type="expression" dxfId="2" priority="3" stopIfTrue="1">
      <formula>SUM(G11:P11)=0</formula>
    </cfRule>
  </conditionalFormatting>
  <conditionalFormatting sqref="Q11:Q15">
    <cfRule type="expression" dxfId="1" priority="2" stopIfTrue="1">
      <formula>SUM(G11:Q11)=0</formula>
    </cfRule>
  </conditionalFormatting>
  <conditionalFormatting sqref="F11:F15">
    <cfRule type="cellIs" dxfId="0" priority="1" stopIfTrue="1" operator="equal">
      <formula>"错误"</formula>
    </cfRule>
  </conditionalFormatting>
  <dataValidations xWindow="289" yWindow="352" count="3">
    <dataValidation type="list" allowBlank="1" showInputMessage="1" showErrorMessage="1" errorTitle="请选择" promptTitle="请选采购方式" prompt="_x000a__x000a_" sqref="B4">
      <formula1>$T$3:$T$5</formula1>
    </dataValidation>
    <dataValidation type="list" allowBlank="1" showInputMessage="1" showErrorMessage="1" promptTitle="请选择经济分类" prompt=" " sqref="D8:E8">
      <formula1>$V$3:$V$5</formula1>
    </dataValidation>
    <dataValidation type="list" allowBlank="1" showInputMessage="1" showErrorMessage="1" promptTitle="请选资金性质" prompt=" " sqref="B8">
      <formula1>$U$3:$U$4</formula1>
    </dataValidation>
  </dataValidations>
  <pageMargins left="0.55000000000000004" right="0.2" top="0.41944444444444445" bottom="0.47986111111111113" header="0.31805555555555554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政府采购项目结算通知书</vt:lpstr>
      <vt:lpstr>政府采购项目结算通知书!Print_Area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哈尔滨音乐学院政府采购项目结算通知书</dc:title>
  <dc:subject/>
  <dc:creator>CWC</dc:creator>
  <cp:keywords/>
  <dc:description/>
  <cp:lastModifiedBy>HRBCM</cp:lastModifiedBy>
  <cp:revision>1</cp:revision>
  <cp:lastPrinted>2023-05-11T06:33:06Z</cp:lastPrinted>
  <dcterms:created xsi:type="dcterms:W3CDTF">2011-09-13T11:12:31Z</dcterms:created>
  <dcterms:modified xsi:type="dcterms:W3CDTF">2023-05-11T07:00:41Z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